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3\04.2023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4" i="1" l="1"/>
  <c r="J4" i="1" s="1"/>
  <c r="K4" i="1" s="1"/>
  <c r="I5" i="1"/>
  <c r="J5" i="1" s="1"/>
  <c r="K5" i="1" s="1"/>
  <c r="I6" i="1"/>
  <c r="J6" i="1" s="1"/>
  <c r="K6" i="1" s="1"/>
  <c r="I7" i="1"/>
  <c r="J7" i="1" s="1"/>
  <c r="K7" i="1" s="1"/>
  <c r="I10" i="1" l="1"/>
  <c r="J10" i="1" s="1"/>
  <c r="K10" i="1" s="1"/>
  <c r="I11" i="1"/>
  <c r="J11" i="1" s="1"/>
  <c r="K11" i="1" s="1"/>
  <c r="I12" i="1"/>
  <c r="J12" i="1" s="1"/>
  <c r="K12" i="1" s="1"/>
  <c r="I8" i="1" l="1"/>
  <c r="J8" i="1" s="1"/>
  <c r="K8" i="1" s="1"/>
  <c r="I9" i="1"/>
  <c r="J9" i="1" s="1"/>
  <c r="K9" i="1" s="1"/>
  <c r="I3" i="1" l="1"/>
  <c r="J3" i="1" s="1"/>
  <c r="K3" i="1" s="1"/>
  <c r="K13" i="1" s="1"/>
  <c r="K14" i="1" l="1"/>
  <c r="K15" i="1" s="1"/>
</calcChain>
</file>

<file path=xl/sharedStrings.xml><?xml version="1.0" encoding="utf-8"?>
<sst xmlns="http://schemas.openxmlformats.org/spreadsheetml/2006/main" count="74" uniqueCount="62">
  <si>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</si>
  <si>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</si>
  <si>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</si>
  <si>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</si>
  <si>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</si>
  <si>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</si>
  <si>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</si>
  <si>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</si>
  <si>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</si>
  <si>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</si>
  <si>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</si>
  <si>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</si>
  <si>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</si>
  <si>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</si>
  <si>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</si>
  <si>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12</t>
  </si>
  <si>
    <t>11</t>
  </si>
  <si>
    <t>MEMÓRIA DE CÁLCULO - VALOR A SER LIBERADO DA CONTA VINCULADA REFERENTE A FÉRIAS 04/2023 E ADICIONAL DE FÉRIAS</t>
  </si>
  <si>
    <t>ADELINO CARLOTTO</t>
  </si>
  <si>
    <t>ALINE SILVA DUARTE</t>
  </si>
  <si>
    <t>FRANCISCO RICARDO GIACOMETTI</t>
  </si>
  <si>
    <t>JOEL OSEIAS PFEIFER</t>
  </si>
  <si>
    <t>LEONEL COUTO MARQUES</t>
  </si>
  <si>
    <t>LILIANE JAMINE LEMOS DA ROZA</t>
  </si>
  <si>
    <t>LISIANE FEITTEIRO ARAUJO</t>
  </si>
  <si>
    <t>MARCO ANTONIO RIBAS</t>
  </si>
  <si>
    <t>PATRICIA DA CRUZ</t>
  </si>
  <si>
    <t xml:space="preserve">RICARDO SIQUEIRA GOMES </t>
  </si>
  <si>
    <t>60865865000</t>
  </si>
  <si>
    <t>2613768029</t>
  </si>
  <si>
    <t>55498817053</t>
  </si>
  <si>
    <t>2926560095</t>
  </si>
  <si>
    <t>97960551049</t>
  </si>
  <si>
    <t>804107076</t>
  </si>
  <si>
    <t>2929954078</t>
  </si>
  <si>
    <t>55461131034</t>
  </si>
  <si>
    <t>4490695918</t>
  </si>
  <si>
    <t>69048690030</t>
  </si>
  <si>
    <t>09/12/2022</t>
  </si>
  <si>
    <t>02/12/2021</t>
  </si>
  <si>
    <t>01/12/2021</t>
  </si>
  <si>
    <t>01/06/2022</t>
  </si>
  <si>
    <t>25/06/2022</t>
  </si>
  <si>
    <t>02/02/2022</t>
  </si>
  <si>
    <t>17/09/2019</t>
  </si>
  <si>
    <t>24/05/2021</t>
  </si>
  <si>
    <t>02/07/2021</t>
  </si>
  <si>
    <t>07/12/2020</t>
  </si>
  <si>
    <t>1</t>
  </si>
  <si>
    <t>3</t>
  </si>
  <si>
    <t>7</t>
  </si>
  <si>
    <t>19/04/2023 a 18/05/2023</t>
  </si>
  <si>
    <t>06/04/2023 a 05/05/2023</t>
  </si>
  <si>
    <t>05/04/2023 a 04/05/2023</t>
  </si>
  <si>
    <t>11/04/2023 a 10/05/2023</t>
  </si>
  <si>
    <t>02/04/2023 a 01/05/2023</t>
  </si>
  <si>
    <t>22/04/2023 a 21/05/2023</t>
  </si>
  <si>
    <t>11/04/2023 a 28/04/2023</t>
  </si>
  <si>
    <t>03/04/2023 a 02/05/2023</t>
  </si>
  <si>
    <t>04/04/2023 a 03/05/2023</t>
  </si>
  <si>
    <t>D</t>
  </si>
  <si>
    <t>200 seg 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</si>
</sst>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3" tint="0.59999389629810485"/>
      <name val="Arial"/>
      <family val="2"/>
    </font>
    <font>
      <sz val="11"/>
      <color theme="3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32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6" xfId="0" applyNumberFormat="1" applyFont="1" applyFill="1" applyBorder="1"/>
    <xf numFmtId="10" fontId="3" fillId="4" borderId="10" xfId="2" applyNumberFormat="1" applyFont="1" applyFill="1" applyBorder="1"/>
    <xf numFmtId="44" fontId="2" fillId="4" borderId="11" xfId="1" applyFont="1" applyFill="1" applyBorder="1"/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44" fontId="0" fillId="3" borderId="15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44" fontId="0" fillId="0" borderId="16" xfId="1" applyFont="1" applyBorder="1" applyAlignment="1">
      <alignment horizontal="center"/>
    </xf>
    <xf numFmtId="43" fontId="6" fillId="0" borderId="17" xfId="9" applyFont="1" applyBorder="1" applyAlignment="1">
      <alignment horizontal="right" vertical="top" wrapText="1"/>
    </xf>
    <xf numFmtId="0" fontId="2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0" borderId="1" xfId="5" quotePrefix="1" applyBorder="1" applyAlignment="1">
      <alignment horizontal="center" vertical="center" wrapText="1"/>
    </xf>
    <xf numFmtId="0" fontId="6" fillId="0" borderId="1" xfId="5" quotePrefix="1" applyFill="1" applyBorder="1" applyAlignment="1">
      <alignment horizontal="center" vertical="center" wrapText="1"/>
    </xf>
    <xf numFmtId="0" fontId="8" fillId="0" borderId="1" xfId="5" quotePrefix="1" applyFont="1" applyBorder="1" applyAlignment="1">
      <alignment horizontal="left" vertical="top" wrapText="1"/>
    </xf>
    <xf numFmtId="0" fontId="7" fillId="0" borderId="0" xfId="0" applyFont="1"/>
    <xf numFmtId="0" fontId="8" fillId="0" borderId="1" xfId="5" quotePrefix="1" applyFont="1" applyFill="1" applyBorder="1" applyAlignment="1">
      <alignment horizontal="left" vertical="top" wrapText="1"/>
    </xf>
    <xf numFmtId="0" fontId="9" fillId="0" borderId="1" xfId="5" quotePrefix="1" applyFont="1" applyBorder="1" applyAlignment="1">
      <alignment horizontal="left" vertical="top" wrapText="1"/>
    </xf>
    <xf numFmtId="0" fontId="10" fillId="0" borderId="0" xfId="0" applyFont="1"/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D1" workbookViewId="0">
      <selection activeCell="M15" sqref="M15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28</v>
      </c>
      <c r="B3" s="2" t="s">
        <v>18</v>
      </c>
      <c r="C3" s="2" t="s">
        <v>14</v>
      </c>
      <c r="D3" s="2" t="s">
        <v>38</v>
      </c>
      <c r="E3" s="11" t="s">
        <v>55</v>
      </c>
      <c r="F3" s="10">
        <v>30</v>
      </c>
      <c r="G3" s="25" t="s">
        <v>48</v>
      </c>
      <c r="H3" s="14">
        <v>2448.16</v>
      </c>
      <c r="I3" s="12">
        <f t="shared" ref="I3" si="0">SUM(H3/12)*G3</f>
        <v>204.01333333333332</v>
      </c>
      <c r="J3" s="12">
        <f t="shared" ref="J3" si="1">I3/3</f>
        <v>68.004444444444445</v>
      </c>
      <c r="K3" s="13">
        <f t="shared" ref="K3" si="2">I3+J3</f>
        <v>272.01777777777778</v>
      </c>
    </row>
    <row r="4" spans="1:11" ht="15" customHeight="1" x14ac:dyDescent="0.3">
      <c r="A4" s="10" t="s">
        <v>29</v>
      </c>
      <c r="B4" s="10" t="s">
        <v>19</v>
      </c>
      <c r="C4" s="10" t="s">
        <v>14</v>
      </c>
      <c r="D4" s="10" t="s">
        <v>39</v>
      </c>
      <c r="E4" s="11" t="s">
        <v>51</v>
      </c>
      <c r="F4" s="10">
        <v>30</v>
      </c>
      <c r="G4" s="26">
        <v>7</v>
      </c>
      <c r="H4" s="14">
        <v>2448.16</v>
      </c>
      <c r="I4" s="12">
        <f t="shared" ref="I4:I7" si="3">SUM(H4/12)*G4</f>
        <v>1428.0933333333332</v>
      </c>
      <c r="J4" s="12">
        <f t="shared" ref="J4:J7" si="4">I4/3</f>
        <v>476.0311111111111</v>
      </c>
      <c r="K4" s="13">
        <f t="shared" ref="K4:K7" si="5">I4+J4</f>
        <v>1904.1244444444444</v>
      </c>
    </row>
    <row r="5" spans="1:11" ht="15" customHeight="1" x14ac:dyDescent="0.3">
      <c r="A5" s="2" t="s">
        <v>30</v>
      </c>
      <c r="B5" s="27" t="s">
        <v>20</v>
      </c>
      <c r="C5" s="2" t="s">
        <v>14</v>
      </c>
      <c r="D5" s="2" t="s">
        <v>40</v>
      </c>
      <c r="E5" s="11" t="s">
        <v>56</v>
      </c>
      <c r="F5" s="10">
        <v>30</v>
      </c>
      <c r="G5" s="25" t="s">
        <v>16</v>
      </c>
      <c r="H5" s="14">
        <v>2448.16</v>
      </c>
      <c r="I5" s="12">
        <f t="shared" si="3"/>
        <v>2244.1466666666665</v>
      </c>
      <c r="J5" s="12">
        <f t="shared" si="4"/>
        <v>748.04888888888888</v>
      </c>
      <c r="K5" s="13">
        <f t="shared" si="5"/>
        <v>2992.1955555555555</v>
      </c>
    </row>
    <row r="6" spans="1:11" ht="15" customHeight="1" x14ac:dyDescent="0.3">
      <c r="A6" s="2" t="s">
        <v>31</v>
      </c>
      <c r="B6" s="27" t="s">
        <v>21</v>
      </c>
      <c r="C6" s="2" t="s">
        <v>14</v>
      </c>
      <c r="D6" s="2" t="s">
        <v>41</v>
      </c>
      <c r="E6" s="11" t="s">
        <v>58</v>
      </c>
      <c r="F6" s="10">
        <v>30</v>
      </c>
      <c r="G6" s="25" t="s">
        <v>49</v>
      </c>
      <c r="H6" s="14">
        <v>2448.16</v>
      </c>
      <c r="I6" s="12">
        <f t="shared" si="3"/>
        <v>612.04</v>
      </c>
      <c r="J6" s="12">
        <f t="shared" si="4"/>
        <v>204.01333333333332</v>
      </c>
      <c r="K6" s="13">
        <f t="shared" si="5"/>
        <v>816.05333333333328</v>
      </c>
    </row>
    <row r="7" spans="1:11" ht="15" customHeight="1" x14ac:dyDescent="0.3">
      <c r="A7" s="2" t="s">
        <v>32</v>
      </c>
      <c r="B7" s="27" t="s">
        <v>22</v>
      </c>
      <c r="C7" s="2" t="s">
        <v>14</v>
      </c>
      <c r="D7" s="2" t="s">
        <v>42</v>
      </c>
      <c r="E7" s="11" t="s">
        <v>57</v>
      </c>
      <c r="F7" s="10">
        <v>18</v>
      </c>
      <c r="G7" s="25" t="s">
        <v>50</v>
      </c>
      <c r="H7" s="14">
        <v>2448.16</v>
      </c>
      <c r="I7" s="12">
        <f t="shared" si="3"/>
        <v>1428.0933333333332</v>
      </c>
      <c r="J7" s="12">
        <f t="shared" si="4"/>
        <v>476.0311111111111</v>
      </c>
      <c r="K7" s="13">
        <f t="shared" si="5"/>
        <v>1904.1244444444444</v>
      </c>
    </row>
    <row r="8" spans="1:11" ht="15" customHeight="1" x14ac:dyDescent="0.3">
      <c r="A8" s="10" t="s">
        <v>33</v>
      </c>
      <c r="B8" s="29" t="s">
        <v>23</v>
      </c>
      <c r="C8" s="10" t="s">
        <v>14</v>
      </c>
      <c r="D8" s="10" t="s">
        <v>43</v>
      </c>
      <c r="E8" s="11" t="s">
        <v>52</v>
      </c>
      <c r="F8" s="10">
        <v>30</v>
      </c>
      <c r="G8" s="26">
        <v>13</v>
      </c>
      <c r="H8" s="14">
        <v>2448.16</v>
      </c>
      <c r="I8" s="12">
        <f t="shared" ref="I8:I9" si="6">SUM(H8/12)*G8</f>
        <v>2652.1733333333332</v>
      </c>
      <c r="J8" s="12">
        <f t="shared" ref="J8:J9" si="7">I8/3</f>
        <v>884.05777777777769</v>
      </c>
      <c r="K8" s="13">
        <f t="shared" ref="K8:K9" si="8">I8+J8</f>
        <v>3536.2311111111107</v>
      </c>
    </row>
    <row r="9" spans="1:11" ht="15" customHeight="1" x14ac:dyDescent="0.3">
      <c r="A9" s="10" t="s">
        <v>34</v>
      </c>
      <c r="B9" s="29" t="s">
        <v>24</v>
      </c>
      <c r="C9" s="10" t="s">
        <v>14</v>
      </c>
      <c r="D9" s="10" t="s">
        <v>44</v>
      </c>
      <c r="E9" s="11" t="s">
        <v>54</v>
      </c>
      <c r="F9" s="10">
        <v>30</v>
      </c>
      <c r="G9" s="26">
        <v>12</v>
      </c>
      <c r="H9" s="14">
        <v>2448.16</v>
      </c>
      <c r="I9" s="12">
        <f t="shared" si="6"/>
        <v>2448.16</v>
      </c>
      <c r="J9" s="12">
        <f t="shared" si="7"/>
        <v>816.05333333333328</v>
      </c>
      <c r="K9" s="13">
        <f t="shared" si="8"/>
        <v>3264.2133333333331</v>
      </c>
    </row>
    <row r="10" spans="1:11" ht="15" customHeight="1" x14ac:dyDescent="0.3">
      <c r="A10" s="2" t="s">
        <v>35</v>
      </c>
      <c r="B10" s="30" t="s">
        <v>25</v>
      </c>
      <c r="C10" s="2" t="s">
        <v>14</v>
      </c>
      <c r="D10" s="2" t="s">
        <v>45</v>
      </c>
      <c r="E10" s="11" t="s">
        <v>59</v>
      </c>
      <c r="F10" s="10">
        <v>30</v>
      </c>
      <c r="G10" s="25" t="s">
        <v>48</v>
      </c>
      <c r="H10" s="14">
        <v>2448.16</v>
      </c>
      <c r="I10" s="12">
        <f t="shared" ref="I10:I12" si="9">SUM(H10/12)*G10</f>
        <v>204.01333333333332</v>
      </c>
      <c r="J10" s="12">
        <f t="shared" ref="J10:J12" si="10">I10/3</f>
        <v>68.004444444444445</v>
      </c>
      <c r="K10" s="13">
        <f t="shared" ref="K10:K12" si="11">I10+J10</f>
        <v>272.01777777777778</v>
      </c>
    </row>
    <row r="11" spans="1:11" ht="15" customHeight="1" x14ac:dyDescent="0.3">
      <c r="A11" s="2" t="s">
        <v>36</v>
      </c>
      <c r="B11" s="2" t="s">
        <v>26</v>
      </c>
      <c r="C11" s="2" t="s">
        <v>14</v>
      </c>
      <c r="D11" s="2" t="s">
        <v>46</v>
      </c>
      <c r="E11" s="11" t="s">
        <v>53</v>
      </c>
      <c r="F11" s="10">
        <v>30</v>
      </c>
      <c r="G11" s="25" t="s">
        <v>15</v>
      </c>
      <c r="H11" s="14">
        <v>2448.16</v>
      </c>
      <c r="I11" s="12">
        <f t="shared" si="9"/>
        <v>2448.16</v>
      </c>
      <c r="J11" s="12">
        <f t="shared" si="10"/>
        <v>816.05333333333328</v>
      </c>
      <c r="K11" s="13">
        <f t="shared" si="11"/>
        <v>3264.2133333333331</v>
      </c>
    </row>
    <row r="12" spans="1:11" ht="15" customHeight="1" x14ac:dyDescent="0.3">
      <c r="A12" s="2" t="s">
        <v>37</v>
      </c>
      <c r="B12" s="2" t="s">
        <v>27</v>
      </c>
      <c r="C12" s="2" t="s">
        <v>14</v>
      </c>
      <c r="D12" s="2" t="s">
        <v>47</v>
      </c>
      <c r="E12" s="11" t="s">
        <v>55</v>
      </c>
      <c r="F12" s="10">
        <v>30</v>
      </c>
      <c r="G12" s="25" t="s">
        <v>15</v>
      </c>
      <c r="H12" s="14">
        <v>2448.16</v>
      </c>
      <c r="I12" s="12">
        <f t="shared" si="9"/>
        <v>2448.16</v>
      </c>
      <c r="J12" s="12">
        <f t="shared" si="10"/>
        <v>816.05333333333328</v>
      </c>
      <c r="K12" s="13">
        <f t="shared" si="11"/>
        <v>3264.2133333333331</v>
      </c>
    </row>
    <row r="13" spans="1:11" ht="15" thickBot="1" x14ac:dyDescent="0.35">
      <c r="A13" s="16" t="s">
        <v>11</v>
      </c>
      <c r="B13" s="17"/>
      <c r="C13" s="17"/>
      <c r="D13" s="17"/>
      <c r="E13" s="17"/>
      <c r="F13" s="17"/>
      <c r="G13" s="17"/>
      <c r="H13" s="17"/>
      <c r="I13" s="17"/>
      <c r="J13" s="18"/>
      <c r="K13" s="9">
        <f>SUM(K3:K12)</f>
        <v>21489.404444444444</v>
      </c>
    </row>
    <row r="14" spans="1:11" ht="15" thickBot="1" x14ac:dyDescent="0.35">
      <c r="A14" s="19" t="s">
        <v>12</v>
      </c>
      <c r="B14" s="20"/>
      <c r="C14" s="20"/>
      <c r="D14" s="20"/>
      <c r="E14" s="20"/>
      <c r="F14" s="20"/>
      <c r="G14" s="20"/>
      <c r="H14" s="20"/>
      <c r="I14" s="21"/>
      <c r="J14" s="4">
        <v>0.38279999999999997</v>
      </c>
      <c r="K14" s="5">
        <f>J14*K13</f>
        <v>8226.1440213333335</v>
      </c>
    </row>
    <row r="15" spans="1:11" ht="15" thickBot="1" x14ac:dyDescent="0.35">
      <c r="A15" s="22" t="s">
        <v>13</v>
      </c>
      <c r="B15" s="23"/>
      <c r="C15" s="23"/>
      <c r="D15" s="23"/>
      <c r="E15" s="23"/>
      <c r="F15" s="23"/>
      <c r="G15" s="23"/>
      <c r="H15" s="23"/>
      <c r="I15" s="23"/>
      <c r="J15" s="24"/>
      <c r="K15" s="3">
        <f>SUM(K13:K14)</f>
        <v>29715.548465777778</v>
      </c>
    </row>
    <row r="17" spans="2:10" x14ac:dyDescent="0.3">
      <c r="B17" s="28" t="s">
        <v>60</v>
      </c>
    </row>
    <row r="18" spans="2:10" x14ac:dyDescent="0.3">
      <c r="B18" s="31" t="s">
        <v>61</v>
      </c>
    </row>
    <row r="21" spans="2:10" x14ac:dyDescent="0.3">
      <c r="J21" s="1"/>
    </row>
  </sheetData>
  <mergeCells count="4">
    <mergeCell ref="A1:K1"/>
    <mergeCell ref="A13:J13"/>
    <mergeCell ref="A14:I14"/>
    <mergeCell ref="A15:J15"/>
  </mergeCells>
  <conditionalFormatting sqref="B3:B12">
    <cfRule type="duplicateValues" dxfId="0" priority="1" stopIfTrue="1"/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2023-05-09T14:24:33Z</dcterms:modified>
</cp:coreProperties>
</file>